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875"/>
  </bookViews>
  <sheets>
    <sheet name="Total" sheetId="1" r:id="rId1"/>
    <sheet name="meuble" sheetId="2" r:id="rId2"/>
    <sheet name="Cuve" sheetId="3" r:id="rId3"/>
    <sheet name="automatisme" sheetId="4" r:id="rId4"/>
    <sheet name="substrat + PVs" sheetId="5" r:id="rId5"/>
    <sheet name="Sels" sheetId="6" r:id="rId6"/>
    <sheet name="mesure" sheetId="7" r:id="rId7"/>
    <sheet name="pompes brassage" sheetId="8" r:id="rId8"/>
    <sheet name="Températures" sheetId="9" r:id="rId9"/>
    <sheet name="Eclairages" sheetId="10" r:id="rId10"/>
    <sheet name="Electricité" sheetId="11" r:id="rId11"/>
    <sheet name="Décante" sheetId="12" r:id="rId12"/>
    <sheet name="Tuyauterie" sheetId="13" r:id="rId13"/>
    <sheet name="Osmoseur" sheetId="14" r:id="rId14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5" l="1"/>
  <c r="E8" i="2"/>
  <c r="E7" i="14" l="1"/>
  <c r="B14" i="1" s="1"/>
  <c r="E6" i="14"/>
  <c r="E5" i="14"/>
  <c r="E4" i="14"/>
  <c r="E2" i="14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E3" i="13"/>
  <c r="E2" i="13"/>
  <c r="E18" i="13" s="1"/>
  <c r="B13" i="1" s="1"/>
  <c r="E3" i="12"/>
  <c r="E2" i="12"/>
  <c r="E5" i="12" s="1"/>
  <c r="B11" i="1" s="1"/>
  <c r="E7" i="11"/>
  <c r="E4" i="11"/>
  <c r="E3" i="11"/>
  <c r="E2" i="11"/>
  <c r="E15" i="10"/>
  <c r="E14" i="10"/>
  <c r="E13" i="10"/>
  <c r="E12" i="10"/>
  <c r="E11" i="10"/>
  <c r="E10" i="10"/>
  <c r="E9" i="10"/>
  <c r="E8" i="10"/>
  <c r="E7" i="10"/>
  <c r="E6" i="10"/>
  <c r="E5" i="10"/>
  <c r="E4" i="10"/>
  <c r="E16" i="10" s="1"/>
  <c r="B10" i="1" s="1"/>
  <c r="E3" i="10"/>
  <c r="C3" i="10"/>
  <c r="E2" i="10"/>
  <c r="E6" i="9"/>
  <c r="B9" i="1" s="1"/>
  <c r="E2" i="9"/>
  <c r="E3" i="8"/>
  <c r="E2" i="8"/>
  <c r="E4" i="8" s="1"/>
  <c r="B8" i="1" s="1"/>
  <c r="E2" i="7"/>
  <c r="E5" i="7" s="1"/>
  <c r="B7" i="1" s="1"/>
  <c r="E2" i="6"/>
  <c r="E3" i="6" s="1"/>
  <c r="B6" i="1" s="1"/>
  <c r="C2" i="6"/>
  <c r="E3" i="5"/>
  <c r="E2" i="5"/>
  <c r="E5" i="5" s="1"/>
  <c r="B5" i="1" s="1"/>
  <c r="C3" i="4"/>
  <c r="E3" i="4" s="1"/>
  <c r="E4" i="4" s="1"/>
  <c r="B4" i="1" s="1"/>
  <c r="E2" i="4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D3" i="3"/>
  <c r="F3" i="3" s="1"/>
  <c r="F2" i="3"/>
  <c r="E7" i="2"/>
  <c r="E6" i="2"/>
  <c r="E5" i="2"/>
  <c r="E4" i="2"/>
  <c r="E3" i="2"/>
  <c r="E2" i="2"/>
  <c r="B12" i="1"/>
  <c r="F20" i="3" l="1"/>
  <c r="B2" i="1" s="1"/>
  <c r="E9" i="2"/>
  <c r="B3" i="1"/>
  <c r="B16" i="1"/>
</calcChain>
</file>

<file path=xl/sharedStrings.xml><?xml version="1.0" encoding="utf-8"?>
<sst xmlns="http://schemas.openxmlformats.org/spreadsheetml/2006/main" count="371" uniqueCount="134">
  <si>
    <t>Nom</t>
  </si>
  <si>
    <t>Total</t>
  </si>
  <si>
    <t>Cuve</t>
  </si>
  <si>
    <t>Meuble</t>
  </si>
  <si>
    <t>Automatisme</t>
  </si>
  <si>
    <t>Substrat + Pvs</t>
  </si>
  <si>
    <t>sels</t>
  </si>
  <si>
    <t>Mesure</t>
  </si>
  <si>
    <t>Pompes de brassage</t>
  </si>
  <si>
    <t>Températures</t>
  </si>
  <si>
    <t>Eclairages</t>
  </si>
  <si>
    <t>Décante</t>
  </si>
  <si>
    <t>Electricité</t>
  </si>
  <si>
    <t>Tuyauterie</t>
  </si>
  <si>
    <t>Osmoseur</t>
  </si>
  <si>
    <t>Matériels</t>
  </si>
  <si>
    <t>Ref</t>
  </si>
  <si>
    <t>PU</t>
  </si>
  <si>
    <t>Nombre</t>
  </si>
  <si>
    <t>total</t>
  </si>
  <si>
    <t>Remarques</t>
  </si>
  <si>
    <t>Site</t>
  </si>
  <si>
    <t>Date D'achat</t>
  </si>
  <si>
    <t>Corniere 597 mm 30*30</t>
  </si>
  <si>
    <t>metalenstock</t>
  </si>
  <si>
    <t>Fait</t>
  </si>
  <si>
    <t>Corniere 697 mm 30*30</t>
  </si>
  <si>
    <t>Corniere 1060mm 30*30</t>
  </si>
  <si>
    <t>Peinture</t>
  </si>
  <si>
    <t>Bricolage</t>
  </si>
  <si>
    <t>Vis</t>
  </si>
  <si>
    <t>soudure</t>
  </si>
  <si>
    <t>Avant Cuve</t>
  </si>
  <si>
    <t>verre normal bord brut</t>
  </si>
  <si>
    <t>Cotés cuve</t>
  </si>
  <si>
    <t xml:space="preserve"> Encoche 200*85mm + Trou 32mm</t>
  </si>
  <si>
    <t>fond Cuve</t>
  </si>
  <si>
    <t>verre transparent bord brut</t>
  </si>
  <si>
    <t>arriere cuve</t>
  </si>
  <si>
    <t>Livraison</t>
  </si>
  <si>
    <t>Sortie</t>
  </si>
  <si>
    <t>arriere devers</t>
  </si>
  <si>
    <t>cotes devers</t>
  </si>
  <si>
    <t>Trou 45mm a faire avec le foret</t>
  </si>
  <si>
    <t>Fond devers</t>
  </si>
  <si>
    <t>fond tech</t>
  </si>
  <si>
    <t>AV/AR tech</t>
  </si>
  <si>
    <t>cotés tech</t>
  </si>
  <si>
    <t>Lame</t>
  </si>
  <si>
    <t>Colle</t>
  </si>
  <si>
    <t xml:space="preserve">pistolet </t>
  </si>
  <si>
    <t>foret 45mm</t>
  </si>
  <si>
    <t>Mousse</t>
  </si>
  <si>
    <t>Bac reserve eau</t>
  </si>
  <si>
    <t>Pompe Osmlolateur</t>
  </si>
  <si>
    <t>Mini Micro Submersible Pompe À Eau</t>
  </si>
  <si>
    <t>Aliexpress</t>
  </si>
  <si>
    <t>Capteur niveau eau</t>
  </si>
  <si>
    <t>Sable</t>
  </si>
  <si>
    <t>AQUA MEDIC Bali Sand 0,5-1,2mm - 10 kg</t>
  </si>
  <si>
    <t>15Kg</t>
  </si>
  <si>
    <t>Aquastore</t>
  </si>
  <si>
    <t>PV</t>
  </si>
  <si>
    <t>Marinehome</t>
  </si>
  <si>
    <t>35g/L =&gt; 1025 200L=&gt; 7Kg</t>
  </si>
  <si>
    <t>Marine home</t>
  </si>
  <si>
    <t>Septembre</t>
  </si>
  <si>
    <t>densimetres</t>
  </si>
  <si>
    <t>kits mesures</t>
  </si>
  <si>
    <t>Botanique</t>
  </si>
  <si>
    <t>redox</t>
  </si>
  <si>
    <t>Pompe de brassage</t>
  </si>
  <si>
    <t>JVP-110</t>
  </si>
  <si>
    <t>40X le volume =&gt; 7200 L</t>
  </si>
  <si>
    <t>JVP-101A</t>
  </si>
  <si>
    <t>Chauffage</t>
  </si>
  <si>
    <t>300W</t>
  </si>
  <si>
    <t>Leds</t>
  </si>
  <si>
    <t>(manque led vert)</t>
  </si>
  <si>
    <t>Leds UV</t>
  </si>
  <si>
    <t>Regle aluminium</t>
  </si>
  <si>
    <t>Magasin de bricolage</t>
  </si>
  <si>
    <t>Alimentation 12V</t>
  </si>
  <si>
    <t>Recupération</t>
  </si>
  <si>
    <t>Carte Commande</t>
  </si>
  <si>
    <t>SeedStudio</t>
  </si>
  <si>
    <t>Circuit par led</t>
  </si>
  <si>
    <t>Pieds</t>
  </si>
  <si>
    <t>Ventilateur</t>
  </si>
  <si>
    <t>Lentille</t>
  </si>
  <si>
    <t>Vis M2</t>
  </si>
  <si>
    <t>Vis M3</t>
  </si>
  <si>
    <t>Vis ventilateur ??</t>
  </si>
  <si>
    <t>Vis montage ??</t>
  </si>
  <si>
    <t>Resistance</t>
  </si>
  <si>
    <t>Rail DIN</t>
  </si>
  <si>
    <t>nombre de module 
15 prise + 2 dijoncteur
+ emplacement Ordinateur</t>
  </si>
  <si>
    <t>disjoncteur</t>
  </si>
  <si>
    <t>Prise electrique</t>
  </si>
  <si>
    <t>Ecumeurs</t>
  </si>
  <si>
    <t>Curve A5</t>
  </si>
  <si>
    <t>Mini 2X voulume du fabricant</t>
  </si>
  <si>
    <t>pompes remontés</t>
  </si>
  <si>
    <t>3 et 4 X volumes du bac par heure
Soit 11L/min</t>
  </si>
  <si>
    <t>Joint uniseal® 32mm</t>
  </si>
  <si>
    <t>Neo3plus</t>
  </si>
  <si>
    <t>Coude 90 32mm</t>
  </si>
  <si>
    <t>aquastore</t>
  </si>
  <si>
    <t>Vanne 32mm</t>
  </si>
  <si>
    <t>Tube 32mm</t>
  </si>
  <si>
    <t>Embout cannelé 32mm</t>
  </si>
  <si>
    <t>Tuyau souple 32mm</t>
  </si>
  <si>
    <t>garda-aquatic</t>
  </si>
  <si>
    <t>T 32mm</t>
  </si>
  <si>
    <t>Bouchon 32mm</t>
  </si>
  <si>
    <t>Joint uniseal® 20mm</t>
  </si>
  <si>
    <t>Tuyau souple 20mm</t>
  </si>
  <si>
    <t>tube 20mm</t>
  </si>
  <si>
    <t>Embout cannelé 20mm</t>
  </si>
  <si>
    <t>Coude 90 20mm</t>
  </si>
  <si>
    <t>Colle PVC</t>
  </si>
  <si>
    <t>Colle N-30 pour PVC - 250ml</t>
  </si>
  <si>
    <t>Sac perlon</t>
  </si>
  <si>
    <t>Fabriqué</t>
  </si>
  <si>
    <t>Peigne</t>
  </si>
  <si>
    <t xml:space="preserve">Pompe </t>
  </si>
  <si>
    <t>Manomano</t>
  </si>
  <si>
    <t>TDS metre</t>
  </si>
  <si>
    <t>Robiné double</t>
  </si>
  <si>
    <t>Sortie pompe</t>
  </si>
  <si>
    <t>Meche</t>
  </si>
  <si>
    <t>Reefrock</t>
  </si>
  <si>
    <t>7kg</t>
  </si>
  <si>
    <t>14kg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</si>
</sst>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333333"/>
      <name val="Arial"/>
      <family val="2"/>
      <charset val="1"/>
    </font>
    <font>
      <u/>
      <sz val="11"/>
      <color rgb="FF0000FF"/>
      <name val="Arial"/>
      <family val="2"/>
      <charset val="1"/>
    </font>
    <font>
      <sz val="10"/>
      <color rgb="FF19161B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0000"/>
        <bgColor rgb="FFFFFF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Border="0" applyProtection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0" xfId="1" applyBorder="1" applyAlignment="1" applyProtection="1"/>
    <xf numFmtId="0" fontId="0" fillId="2" borderId="0" xfId="0" applyFont="1" applyFill="1"/>
    <xf numFmtId="0" fontId="0" fillId="0" borderId="0" xfId="0" applyAlignment="1">
      <alignment horizontal="center"/>
    </xf>
    <xf numFmtId="0" fontId="1" fillId="0" borderId="0" xfId="2" applyFont="1"/>
    <xf numFmtId="16" fontId="0" fillId="3" borderId="0" xfId="0" applyNumberFormat="1" applyFont="1" applyFill="1"/>
    <xf numFmtId="0" fontId="4" fillId="0" borderId="0" xfId="0" applyFo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4" borderId="0" xfId="0" applyFont="1" applyFill="1"/>
  </cellXfs>
  <cellStyles count="3">
    <cellStyle name="Lien hypertexte" xfId="1" builtinId="8"/>
    <cellStyle name="Normal" xfId="0" builtinId="0"/>
    <cellStyle name="Texte explicatif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9161B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qua-store.fr/colle-pvc-pour-aquarium/3026-colle-n-30-pour-pvc-250ml-84360233513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zoomScaleNormal="100" workbookViewId="0">
      <selection activeCell="B6" sqref="B6"/>
    </sheetView>
  </sheetViews>
  <sheetFormatPr baseColWidth="10" defaultColWidth="9" defaultRowHeight="14.25" x14ac:dyDescent="0.2"/>
  <cols>
    <col min="1" max="1" width="19" customWidth="1"/>
    <col min="2" max="1025" width="10.87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f>Cuve!F20</f>
        <v>413.56000000000006</v>
      </c>
    </row>
    <row r="3" spans="1:2" x14ac:dyDescent="0.2">
      <c r="A3" t="s">
        <v>3</v>
      </c>
      <c r="B3">
        <f ca="1">meuble!E9</f>
        <v>83.39</v>
      </c>
    </row>
    <row r="4" spans="1:2" x14ac:dyDescent="0.2">
      <c r="A4" t="s">
        <v>4</v>
      </c>
      <c r="B4">
        <f>automatisme!E4</f>
        <v>12.64</v>
      </c>
    </row>
    <row r="5" spans="1:2" x14ac:dyDescent="0.2">
      <c r="A5" t="s">
        <v>5</v>
      </c>
      <c r="B5">
        <f>'substrat + PVs'!E5</f>
        <v>309.88</v>
      </c>
    </row>
    <row r="6" spans="1:2" x14ac:dyDescent="0.2">
      <c r="A6" t="s">
        <v>6</v>
      </c>
      <c r="B6">
        <f>Sels!E3</f>
        <v>24.9</v>
      </c>
    </row>
    <row r="7" spans="1:2" x14ac:dyDescent="0.2">
      <c r="A7" t="s">
        <v>7</v>
      </c>
      <c r="B7">
        <f>mesure!E5</f>
        <v>93</v>
      </c>
    </row>
    <row r="8" spans="1:2" x14ac:dyDescent="0.2">
      <c r="A8" t="s">
        <v>8</v>
      </c>
      <c r="B8">
        <f>'pompes brassage'!E4</f>
        <v>41.84</v>
      </c>
    </row>
    <row r="9" spans="1:2" x14ac:dyDescent="0.2">
      <c r="A9" t="s">
        <v>9</v>
      </c>
      <c r="B9">
        <f>Températures!E6</f>
        <v>12.99</v>
      </c>
    </row>
    <row r="10" spans="1:2" x14ac:dyDescent="0.2">
      <c r="A10" t="s">
        <v>10</v>
      </c>
      <c r="B10">
        <f>Eclairages!E16</f>
        <v>65.94</v>
      </c>
    </row>
    <row r="11" spans="1:2" x14ac:dyDescent="0.2">
      <c r="A11" t="s">
        <v>11</v>
      </c>
      <c r="B11">
        <f>Décante!E5</f>
        <v>138.01</v>
      </c>
    </row>
    <row r="12" spans="1:2" x14ac:dyDescent="0.2">
      <c r="A12" t="s">
        <v>12</v>
      </c>
      <c r="B12">
        <f>Electricité!E7</f>
        <v>83.36</v>
      </c>
    </row>
    <row r="13" spans="1:2" x14ac:dyDescent="0.2">
      <c r="A13" t="s">
        <v>13</v>
      </c>
      <c r="B13">
        <f>Tuyauterie!E18</f>
        <v>113.56000000000002</v>
      </c>
    </row>
    <row r="14" spans="1:2" x14ac:dyDescent="0.2">
      <c r="A14" t="s">
        <v>14</v>
      </c>
      <c r="B14">
        <f>Osmoseur!E7</f>
        <v>120.54000000000002</v>
      </c>
    </row>
    <row r="16" spans="1:2" x14ac:dyDescent="0.2">
      <c r="A16" t="s">
        <v>1</v>
      </c>
      <c r="B16">
        <f ca="1">SUM(B2:B15)</f>
        <v>1627.86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activeCell="C8" sqref="C8"/>
    </sheetView>
  </sheetViews>
  <sheetFormatPr baseColWidth="10" defaultColWidth="9" defaultRowHeight="14.25" x14ac:dyDescent="0.2"/>
  <cols>
    <col min="1" max="1" width="24.75" customWidth="1"/>
    <col min="2" max="5" width="10.875" customWidth="1"/>
    <col min="6" max="6" width="18.625" customWidth="1"/>
    <col min="7" max="7" width="12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23</v>
      </c>
      <c r="C2" s="1">
        <v>2.61</v>
      </c>
      <c r="D2">
        <v>4</v>
      </c>
      <c r="E2">
        <f t="shared" ref="E2:E8" si="0">D2*C2</f>
        <v>10.44</v>
      </c>
      <c r="F2" s="2"/>
      <c r="G2" t="s">
        <v>24</v>
      </c>
      <c r="H2" s="3" t="s">
        <v>25</v>
      </c>
    </row>
    <row r="3" spans="1:8" x14ac:dyDescent="0.2">
      <c r="A3" t="s">
        <v>26</v>
      </c>
      <c r="C3" s="1">
        <v>2.61</v>
      </c>
      <c r="D3">
        <v>4</v>
      </c>
      <c r="E3">
        <f t="shared" si="0"/>
        <v>10.44</v>
      </c>
      <c r="G3" t="s">
        <v>24</v>
      </c>
      <c r="H3" s="3" t="s">
        <v>25</v>
      </c>
    </row>
    <row r="4" spans="1:8" x14ac:dyDescent="0.2">
      <c r="A4" t="s">
        <v>27</v>
      </c>
      <c r="C4" s="1">
        <v>4.63</v>
      </c>
      <c r="D4">
        <v>4</v>
      </c>
      <c r="E4">
        <f t="shared" si="0"/>
        <v>18.52</v>
      </c>
      <c r="G4" t="s">
        <v>24</v>
      </c>
      <c r="H4" s="3" t="s">
        <v>25</v>
      </c>
    </row>
    <row r="5" spans="1:8" x14ac:dyDescent="0.2">
      <c r="A5" t="s">
        <v>28</v>
      </c>
      <c r="C5">
        <v>24.99</v>
      </c>
      <c r="D5">
        <v>1</v>
      </c>
      <c r="E5">
        <f t="shared" si="0"/>
        <v>24.99</v>
      </c>
      <c r="G5" t="s">
        <v>29</v>
      </c>
      <c r="H5" s="3" t="s">
        <v>25</v>
      </c>
    </row>
    <row r="6" spans="1:8" x14ac:dyDescent="0.2">
      <c r="A6" t="s">
        <v>30</v>
      </c>
      <c r="C6">
        <v>3</v>
      </c>
      <c r="D6">
        <v>1</v>
      </c>
      <c r="E6">
        <f t="shared" si="0"/>
        <v>3</v>
      </c>
      <c r="G6" t="s">
        <v>29</v>
      </c>
      <c r="H6" s="3" t="s">
        <v>25</v>
      </c>
    </row>
    <row r="7" spans="1:8" x14ac:dyDescent="0.2">
      <c r="A7" t="s">
        <v>31</v>
      </c>
      <c r="C7">
        <v>16</v>
      </c>
      <c r="D7">
        <v>1</v>
      </c>
      <c r="E7">
        <f t="shared" si="0"/>
        <v>16</v>
      </c>
      <c r="G7" t="s">
        <v>29</v>
      </c>
      <c r="H7" s="3" t="s">
        <v>25</v>
      </c>
    </row>
    <row r="8" spans="1:8" x14ac:dyDescent="0.2">
      <c r="A8" t="s">
        <v>130</v>
      </c>
      <c r="C8">
        <v>10</v>
      </c>
      <c r="D8">
        <v>1</v>
      </c>
      <c r="E8">
        <f t="shared" si="0"/>
        <v>10</v>
      </c>
      <c r="G8" t="s">
        <v>29</v>
      </c>
      <c r="H8" s="11"/>
    </row>
    <row r="9" spans="1:8" x14ac:dyDescent="0.2">
      <c r="D9" t="s">
        <v>1</v>
      </c>
      <c r="E9">
        <f ca="1">SUM(E2:E9)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workbookViewId="0">
      <selection activeCell="B2" sqref="B2:I19"/>
    </sheetView>
  </sheetViews>
  <sheetFormatPr baseColWidth="10" defaultColWidth="9" defaultRowHeight="14.25" x14ac:dyDescent="0.2"/>
  <cols>
    <col min="1" max="1" width="8.375" customWidth="1"/>
    <col min="2" max="2" width="14.25" customWidth="1"/>
    <col min="3" max="3" width="23" customWidth="1"/>
    <col min="4" max="5" width="10.875" customWidth="1"/>
    <col min="6" max="6" width="10.25" customWidth="1"/>
    <col min="7" max="7" width="31" customWidth="1"/>
    <col min="8" max="8" width="18.625" customWidth="1"/>
    <col min="9" max="9" width="11.875" customWidth="1"/>
    <col min="10" max="11" width="13.375" customWidth="1"/>
    <col min="12" max="1025" width="10.875" customWidth="1"/>
  </cols>
  <sheetData>
    <row r="1" spans="1:10" x14ac:dyDescent="0.2"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s="4"/>
    </row>
    <row r="2" spans="1:10" ht="15" x14ac:dyDescent="0.25">
      <c r="A2" t="s">
        <v>2</v>
      </c>
      <c r="B2" s="5" t="s">
        <v>32</v>
      </c>
      <c r="C2" t="s">
        <v>33</v>
      </c>
      <c r="D2">
        <v>49.92</v>
      </c>
      <c r="E2">
        <v>1</v>
      </c>
      <c r="F2">
        <f t="shared" ref="F2:F19" si="0">D2*E2</f>
        <v>49.92</v>
      </c>
      <c r="I2" s="3" t="s">
        <v>25</v>
      </c>
    </row>
    <row r="3" spans="1:10" ht="15" x14ac:dyDescent="0.25">
      <c r="B3" s="5" t="s">
        <v>34</v>
      </c>
      <c r="C3" t="s">
        <v>33</v>
      </c>
      <c r="D3">
        <f>97.31/2</f>
        <v>48.655000000000001</v>
      </c>
      <c r="E3">
        <v>2</v>
      </c>
      <c r="F3">
        <f t="shared" si="0"/>
        <v>97.31</v>
      </c>
      <c r="G3" t="s">
        <v>35</v>
      </c>
      <c r="I3" s="3" t="s">
        <v>25</v>
      </c>
    </row>
    <row r="4" spans="1:10" ht="15" x14ac:dyDescent="0.25">
      <c r="B4" s="5" t="s">
        <v>36</v>
      </c>
      <c r="C4" t="s">
        <v>37</v>
      </c>
      <c r="D4">
        <v>36.78</v>
      </c>
      <c r="E4">
        <v>1</v>
      </c>
      <c r="F4">
        <f t="shared" si="0"/>
        <v>36.78</v>
      </c>
      <c r="I4" s="3" t="s">
        <v>25</v>
      </c>
    </row>
    <row r="5" spans="1:10" ht="15" x14ac:dyDescent="0.25">
      <c r="B5" s="5" t="s">
        <v>38</v>
      </c>
      <c r="C5" t="s">
        <v>37</v>
      </c>
      <c r="D5">
        <v>70.62</v>
      </c>
      <c r="E5">
        <v>1</v>
      </c>
      <c r="F5">
        <f t="shared" si="0"/>
        <v>70.62</v>
      </c>
      <c r="I5" s="3" t="s">
        <v>25</v>
      </c>
    </row>
    <row r="6" spans="1:10" ht="15" x14ac:dyDescent="0.25">
      <c r="B6" s="5" t="s">
        <v>39</v>
      </c>
      <c r="D6">
        <v>58</v>
      </c>
      <c r="E6">
        <v>1</v>
      </c>
      <c r="F6">
        <f t="shared" si="0"/>
        <v>58</v>
      </c>
      <c r="I6" s="3" t="s">
        <v>25</v>
      </c>
    </row>
    <row r="7" spans="1:10" ht="15" x14ac:dyDescent="0.25">
      <c r="A7" t="s">
        <v>40</v>
      </c>
      <c r="B7" s="5" t="s">
        <v>41</v>
      </c>
      <c r="C7" t="s">
        <v>33</v>
      </c>
      <c r="D7">
        <v>1.1499999999999999</v>
      </c>
      <c r="E7">
        <v>1</v>
      </c>
      <c r="F7">
        <f t="shared" si="0"/>
        <v>1.1499999999999999</v>
      </c>
      <c r="I7" s="3" t="s">
        <v>25</v>
      </c>
    </row>
    <row r="8" spans="1:10" ht="15" x14ac:dyDescent="0.25">
      <c r="B8" s="5" t="s">
        <v>42</v>
      </c>
      <c r="C8" t="s">
        <v>33</v>
      </c>
      <c r="D8">
        <v>0.55000000000000004</v>
      </c>
      <c r="E8">
        <v>2</v>
      </c>
      <c r="F8">
        <f t="shared" si="0"/>
        <v>1.1000000000000001</v>
      </c>
      <c r="G8" t="s">
        <v>43</v>
      </c>
      <c r="I8" s="3" t="s">
        <v>25</v>
      </c>
    </row>
    <row r="9" spans="1:10" ht="15" x14ac:dyDescent="0.25">
      <c r="B9" s="5" t="s">
        <v>44</v>
      </c>
      <c r="C9" t="s">
        <v>33</v>
      </c>
      <c r="D9">
        <v>0.6</v>
      </c>
      <c r="E9">
        <v>1</v>
      </c>
      <c r="F9">
        <f t="shared" si="0"/>
        <v>0.6</v>
      </c>
      <c r="I9" s="3" t="s">
        <v>25</v>
      </c>
    </row>
    <row r="10" spans="1:10" ht="15" x14ac:dyDescent="0.25">
      <c r="A10" t="s">
        <v>11</v>
      </c>
      <c r="B10" s="5" t="s">
        <v>45</v>
      </c>
      <c r="C10" t="s">
        <v>33</v>
      </c>
      <c r="D10">
        <v>7.37</v>
      </c>
      <c r="E10">
        <v>1</v>
      </c>
      <c r="F10">
        <f t="shared" si="0"/>
        <v>7.37</v>
      </c>
      <c r="I10" s="3" t="s">
        <v>25</v>
      </c>
    </row>
    <row r="11" spans="1:10" ht="15" x14ac:dyDescent="0.25">
      <c r="B11" s="5" t="s">
        <v>46</v>
      </c>
      <c r="C11" t="s">
        <v>33</v>
      </c>
      <c r="D11">
        <v>7.9</v>
      </c>
      <c r="E11">
        <v>2</v>
      </c>
      <c r="F11">
        <f t="shared" si="0"/>
        <v>15.8</v>
      </c>
      <c r="I11" s="3" t="s">
        <v>25</v>
      </c>
    </row>
    <row r="12" spans="1:10" ht="15" x14ac:dyDescent="0.25">
      <c r="B12" s="5" t="s">
        <v>47</v>
      </c>
      <c r="C12" t="s">
        <v>33</v>
      </c>
      <c r="D12">
        <v>3.77</v>
      </c>
      <c r="E12">
        <v>2</v>
      </c>
      <c r="F12">
        <f t="shared" si="0"/>
        <v>7.54</v>
      </c>
      <c r="I12" s="3" t="s">
        <v>25</v>
      </c>
    </row>
    <row r="13" spans="1:10" ht="15" x14ac:dyDescent="0.25">
      <c r="B13" s="5" t="s">
        <v>48</v>
      </c>
      <c r="C13" t="s">
        <v>33</v>
      </c>
      <c r="D13">
        <v>1.88</v>
      </c>
      <c r="E13">
        <v>4</v>
      </c>
      <c r="F13">
        <f t="shared" si="0"/>
        <v>7.52</v>
      </c>
      <c r="I13" s="3" t="s">
        <v>25</v>
      </c>
    </row>
    <row r="14" spans="1:10" x14ac:dyDescent="0.2">
      <c r="B14" t="s">
        <v>49</v>
      </c>
      <c r="D14">
        <v>9.99</v>
      </c>
      <c r="E14">
        <v>2</v>
      </c>
      <c r="F14">
        <f t="shared" si="0"/>
        <v>19.98</v>
      </c>
      <c r="I14" s="3" t="s">
        <v>25</v>
      </c>
    </row>
    <row r="15" spans="1:10" x14ac:dyDescent="0.2">
      <c r="B15" t="s">
        <v>50</v>
      </c>
      <c r="D15">
        <v>7.5</v>
      </c>
      <c r="E15">
        <v>1</v>
      </c>
      <c r="F15">
        <f t="shared" si="0"/>
        <v>7.5</v>
      </c>
      <c r="I15" s="3" t="s">
        <v>25</v>
      </c>
    </row>
    <row r="16" spans="1:10" x14ac:dyDescent="0.2">
      <c r="B16" t="s">
        <v>51</v>
      </c>
      <c r="D16">
        <v>2.5</v>
      </c>
      <c r="E16">
        <v>1</v>
      </c>
      <c r="F16">
        <f t="shared" si="0"/>
        <v>2.5</v>
      </c>
      <c r="I16" s="3" t="s">
        <v>25</v>
      </c>
    </row>
    <row r="17" spans="2:9" x14ac:dyDescent="0.2">
      <c r="B17" t="s">
        <v>28</v>
      </c>
      <c r="D17">
        <v>8</v>
      </c>
      <c r="E17">
        <v>1</v>
      </c>
      <c r="F17">
        <f t="shared" si="0"/>
        <v>8</v>
      </c>
      <c r="I17" s="3" t="s">
        <v>25</v>
      </c>
    </row>
    <row r="18" spans="2:9" x14ac:dyDescent="0.2">
      <c r="B18" t="s">
        <v>52</v>
      </c>
      <c r="D18">
        <v>5.99</v>
      </c>
      <c r="E18">
        <v>3</v>
      </c>
      <c r="F18">
        <f t="shared" si="0"/>
        <v>17.97</v>
      </c>
      <c r="I18" s="3" t="s">
        <v>25</v>
      </c>
    </row>
    <row r="19" spans="2:9" x14ac:dyDescent="0.2">
      <c r="B19" t="s">
        <v>53</v>
      </c>
      <c r="D19">
        <v>3.9</v>
      </c>
      <c r="E19">
        <v>1</v>
      </c>
      <c r="F19">
        <f t="shared" si="0"/>
        <v>3.9</v>
      </c>
      <c r="I19" s="3" t="s">
        <v>25</v>
      </c>
    </row>
    <row r="20" spans="2:9" x14ac:dyDescent="0.2">
      <c r="E20" t="s">
        <v>19</v>
      </c>
      <c r="F20">
        <f>SUM(F2:F19)</f>
        <v>413.56000000000006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Normal="100" workbookViewId="0">
      <selection activeCell="I6" sqref="I6"/>
    </sheetView>
  </sheetViews>
  <sheetFormatPr baseColWidth="10" defaultColWidth="9" defaultRowHeight="14.25" x14ac:dyDescent="0.2"/>
  <cols>
    <col min="1" max="1" width="22.375" customWidth="1"/>
    <col min="2" max="2" width="32.75" customWidth="1"/>
    <col min="3" max="7" width="10.87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54</v>
      </c>
      <c r="B2" t="s">
        <v>55</v>
      </c>
      <c r="C2">
        <v>5.44</v>
      </c>
      <c r="D2">
        <v>1</v>
      </c>
      <c r="E2">
        <f>D2*C2</f>
        <v>5.44</v>
      </c>
      <c r="G2" t="s">
        <v>56</v>
      </c>
      <c r="H2" s="3" t="s">
        <v>25</v>
      </c>
    </row>
    <row r="3" spans="1:8" x14ac:dyDescent="0.2">
      <c r="A3" t="s">
        <v>57</v>
      </c>
      <c r="C3">
        <f>7.2/5</f>
        <v>1.44</v>
      </c>
      <c r="D3">
        <v>5</v>
      </c>
      <c r="E3">
        <f>D3*C3</f>
        <v>7.1999999999999993</v>
      </c>
      <c r="G3" t="s">
        <v>56</v>
      </c>
      <c r="H3" s="3" t="s">
        <v>25</v>
      </c>
    </row>
    <row r="4" spans="1:8" x14ac:dyDescent="0.2">
      <c r="D4" t="s">
        <v>1</v>
      </c>
      <c r="E4">
        <f>SUM(E2:E3)</f>
        <v>12.64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Normal="100" workbookViewId="0">
      <selection activeCell="H4" sqref="H4"/>
    </sheetView>
  </sheetViews>
  <sheetFormatPr baseColWidth="10" defaultColWidth="9" defaultRowHeight="14.25" x14ac:dyDescent="0.2"/>
  <cols>
    <col min="1" max="1" width="10.875" customWidth="1"/>
    <col min="2" max="2" width="37.25" customWidth="1"/>
    <col min="3" max="7" width="10.875" customWidth="1"/>
    <col min="8" max="8" width="11.875" customWidth="1"/>
    <col min="9" max="1025" width="10.875" customWidth="1"/>
  </cols>
  <sheetData>
    <row r="1" spans="1:8" x14ac:dyDescent="0.2">
      <c r="A1">
        <v>50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58</v>
      </c>
      <c r="B2" t="s">
        <v>59</v>
      </c>
      <c r="C2">
        <v>29.99</v>
      </c>
      <c r="D2">
        <v>2</v>
      </c>
      <c r="E2">
        <f>D2*C2</f>
        <v>59.98</v>
      </c>
      <c r="F2" t="s">
        <v>60</v>
      </c>
      <c r="G2" t="s">
        <v>61</v>
      </c>
      <c r="H2" s="3" t="s">
        <v>25</v>
      </c>
    </row>
    <row r="3" spans="1:8" x14ac:dyDescent="0.2">
      <c r="A3" t="s">
        <v>62</v>
      </c>
      <c r="C3">
        <v>15.9</v>
      </c>
      <c r="D3">
        <v>7</v>
      </c>
      <c r="E3">
        <f>D3*C3</f>
        <v>111.3</v>
      </c>
      <c r="F3" t="s">
        <v>132</v>
      </c>
      <c r="G3" t="s">
        <v>63</v>
      </c>
      <c r="H3" s="3" t="s">
        <v>25</v>
      </c>
    </row>
    <row r="4" spans="1:8" x14ac:dyDescent="0.2">
      <c r="A4" t="s">
        <v>131</v>
      </c>
      <c r="C4">
        <v>9.9</v>
      </c>
      <c r="D4">
        <v>14</v>
      </c>
      <c r="E4">
        <f>D4*C4</f>
        <v>138.6</v>
      </c>
      <c r="F4" t="s">
        <v>133</v>
      </c>
      <c r="G4" t="s">
        <v>63</v>
      </c>
      <c r="H4" s="3" t="s">
        <v>25</v>
      </c>
    </row>
    <row r="5" spans="1:8" x14ac:dyDescent="0.2">
      <c r="D5" t="s">
        <v>1</v>
      </c>
      <c r="E5">
        <f>SUM(E2:E4)</f>
        <v>309.88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zoomScaleNormal="100" workbookViewId="0">
      <selection activeCell="F2" sqref="F2"/>
    </sheetView>
  </sheetViews>
  <sheetFormatPr baseColWidth="10" defaultColWidth="9" defaultRowHeight="14.25" x14ac:dyDescent="0.2"/>
  <cols>
    <col min="1" max="5" width="10.875" customWidth="1"/>
    <col min="6" max="6" width="25.5" customWidth="1"/>
    <col min="7" max="7" width="11.7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C2">
        <f>20.75*1.2</f>
        <v>24.9</v>
      </c>
      <c r="D2">
        <v>1</v>
      </c>
      <c r="E2">
        <f>D2*C2</f>
        <v>24.9</v>
      </c>
      <c r="F2" t="s">
        <v>64</v>
      </c>
      <c r="G2" t="s">
        <v>65</v>
      </c>
      <c r="H2" s="6" t="s">
        <v>66</v>
      </c>
    </row>
    <row r="3" spans="1:8" x14ac:dyDescent="0.2">
      <c r="D3" t="s">
        <v>1</v>
      </c>
      <c r="E3">
        <f>SUM(E2:E2)</f>
        <v>24.9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Normal="100" workbookViewId="0">
      <selection activeCell="I6" sqref="I6"/>
    </sheetView>
  </sheetViews>
  <sheetFormatPr baseColWidth="10" defaultColWidth="9" defaultRowHeight="14.25" x14ac:dyDescent="0.2"/>
  <cols>
    <col min="1" max="1" width="11.75" customWidth="1"/>
    <col min="2" max="6" width="10.875" customWidth="1"/>
    <col min="7" max="7" width="11.5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67</v>
      </c>
      <c r="C2">
        <v>11</v>
      </c>
      <c r="D2">
        <v>1</v>
      </c>
      <c r="E2">
        <f>D2*C2</f>
        <v>11</v>
      </c>
      <c r="G2" t="s">
        <v>56</v>
      </c>
      <c r="H2" s="3" t="s">
        <v>25</v>
      </c>
    </row>
    <row r="3" spans="1:8" x14ac:dyDescent="0.2">
      <c r="A3" t="s">
        <v>68</v>
      </c>
      <c r="C3">
        <v>30</v>
      </c>
      <c r="D3">
        <v>1</v>
      </c>
      <c r="E3">
        <v>41</v>
      </c>
      <c r="G3" t="s">
        <v>69</v>
      </c>
      <c r="H3" s="3" t="s">
        <v>25</v>
      </c>
    </row>
    <row r="4" spans="1:8" x14ac:dyDescent="0.2">
      <c r="A4" t="s">
        <v>70</v>
      </c>
      <c r="C4">
        <v>15</v>
      </c>
      <c r="D4">
        <v>1</v>
      </c>
      <c r="E4">
        <v>41</v>
      </c>
      <c r="H4" s="3" t="s">
        <v>25</v>
      </c>
    </row>
    <row r="5" spans="1:8" x14ac:dyDescent="0.2">
      <c r="D5" t="s">
        <v>1</v>
      </c>
      <c r="E5">
        <f>SUM(E2:E4)</f>
        <v>93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Normal="100" workbookViewId="0">
      <selection activeCell="F26" sqref="F26"/>
    </sheetView>
  </sheetViews>
  <sheetFormatPr baseColWidth="10" defaultColWidth="9" defaultRowHeight="14.25" x14ac:dyDescent="0.2"/>
  <cols>
    <col min="1" max="1" width="18" customWidth="1"/>
    <col min="2" max="5" width="10.875" customWidth="1"/>
    <col min="6" max="6" width="21.25" customWidth="1"/>
    <col min="7" max="7" width="10.87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71</v>
      </c>
      <c r="B2" t="s">
        <v>72</v>
      </c>
      <c r="C2">
        <v>8.1</v>
      </c>
      <c r="D2">
        <v>2</v>
      </c>
      <c r="E2">
        <f>D2*C2</f>
        <v>16.2</v>
      </c>
      <c r="F2" t="s">
        <v>73</v>
      </c>
      <c r="G2" t="s">
        <v>56</v>
      </c>
      <c r="H2" s="3" t="s">
        <v>25</v>
      </c>
    </row>
    <row r="3" spans="1:8" x14ac:dyDescent="0.2">
      <c r="A3" t="s">
        <v>71</v>
      </c>
      <c r="B3" t="s">
        <v>74</v>
      </c>
      <c r="C3">
        <v>12.82</v>
      </c>
      <c r="D3">
        <v>2</v>
      </c>
      <c r="E3">
        <f>D3*C3</f>
        <v>25.64</v>
      </c>
      <c r="G3" t="s">
        <v>56</v>
      </c>
      <c r="H3" s="3" t="s">
        <v>25</v>
      </c>
    </row>
    <row r="4" spans="1:8" x14ac:dyDescent="0.2">
      <c r="D4" t="s">
        <v>1</v>
      </c>
      <c r="E4">
        <f>SUM(E2:E3)</f>
        <v>41.84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selection activeCell="I9" sqref="I9"/>
    </sheetView>
  </sheetViews>
  <sheetFormatPr baseColWidth="10" defaultColWidth="9" defaultRowHeight="14.25" x14ac:dyDescent="0.2"/>
  <cols>
    <col min="1" max="6" width="10.875" customWidth="1"/>
    <col min="7" max="7" width="1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75</v>
      </c>
      <c r="C2">
        <v>12.99</v>
      </c>
      <c r="D2">
        <v>1</v>
      </c>
      <c r="E2">
        <f>D2*C2</f>
        <v>12.99</v>
      </c>
      <c r="F2" t="s">
        <v>76</v>
      </c>
      <c r="G2" t="s">
        <v>61</v>
      </c>
      <c r="H2" s="3" t="s">
        <v>25</v>
      </c>
    </row>
    <row r="6" spans="1:8" x14ac:dyDescent="0.2">
      <c r="D6" t="s">
        <v>1</v>
      </c>
      <c r="E6">
        <f>SUM(E2)</f>
        <v>12.99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activeCell="K18" sqref="K18"/>
    </sheetView>
  </sheetViews>
  <sheetFormatPr baseColWidth="10" defaultColWidth="9" defaultRowHeight="14.25" x14ac:dyDescent="0.2"/>
  <cols>
    <col min="1" max="1" width="17" customWidth="1"/>
    <col min="2" max="6" width="10.875" customWidth="1"/>
    <col min="7" max="7" width="18.625" customWidth="1"/>
    <col min="8" max="8" width="11.875" customWidth="1"/>
    <col min="9" max="1025" width="10.875" customWidth="1"/>
  </cols>
  <sheetData>
    <row r="1" spans="1:9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9" x14ac:dyDescent="0.2">
      <c r="A2" t="s">
        <v>77</v>
      </c>
      <c r="C2">
        <v>0.2</v>
      </c>
      <c r="D2">
        <v>17</v>
      </c>
      <c r="E2">
        <f t="shared" ref="E2:E15" si="0">D2*C2</f>
        <v>3.4000000000000004</v>
      </c>
      <c r="G2" t="s">
        <v>56</v>
      </c>
      <c r="H2" s="3" t="s">
        <v>25</v>
      </c>
      <c r="I2" t="s">
        <v>78</v>
      </c>
    </row>
    <row r="3" spans="1:9" x14ac:dyDescent="0.2">
      <c r="A3" t="s">
        <v>79</v>
      </c>
      <c r="C3">
        <f>4.4/10</f>
        <v>0.44000000000000006</v>
      </c>
      <c r="D3">
        <v>4</v>
      </c>
      <c r="E3">
        <f t="shared" si="0"/>
        <v>1.7600000000000002</v>
      </c>
      <c r="G3" t="s">
        <v>56</v>
      </c>
      <c r="H3" s="3" t="s">
        <v>25</v>
      </c>
    </row>
    <row r="4" spans="1:9" x14ac:dyDescent="0.2">
      <c r="A4" t="s">
        <v>80</v>
      </c>
      <c r="C4">
        <v>15</v>
      </c>
      <c r="D4">
        <v>1</v>
      </c>
      <c r="E4">
        <f t="shared" si="0"/>
        <v>15</v>
      </c>
      <c r="G4" t="s">
        <v>81</v>
      </c>
      <c r="H4" s="3" t="s">
        <v>25</v>
      </c>
    </row>
    <row r="5" spans="1:9" x14ac:dyDescent="0.2">
      <c r="A5" t="s">
        <v>82</v>
      </c>
      <c r="C5">
        <v>0</v>
      </c>
      <c r="D5">
        <v>1</v>
      </c>
      <c r="E5">
        <f t="shared" si="0"/>
        <v>0</v>
      </c>
      <c r="G5" t="s">
        <v>83</v>
      </c>
      <c r="H5" s="3" t="s">
        <v>25</v>
      </c>
    </row>
    <row r="6" spans="1:9" x14ac:dyDescent="0.2">
      <c r="A6" t="s">
        <v>84</v>
      </c>
      <c r="C6">
        <v>4.99</v>
      </c>
      <c r="D6">
        <v>1</v>
      </c>
      <c r="E6">
        <f t="shared" si="0"/>
        <v>4.99</v>
      </c>
      <c r="G6" t="s">
        <v>85</v>
      </c>
      <c r="H6" s="3" t="s">
        <v>25</v>
      </c>
    </row>
    <row r="7" spans="1:9" x14ac:dyDescent="0.2">
      <c r="A7" t="s">
        <v>86</v>
      </c>
      <c r="C7">
        <v>4.99</v>
      </c>
      <c r="D7">
        <v>1</v>
      </c>
      <c r="E7">
        <f t="shared" si="0"/>
        <v>4.99</v>
      </c>
      <c r="G7" t="s">
        <v>85</v>
      </c>
      <c r="H7" s="3" t="s">
        <v>25</v>
      </c>
    </row>
    <row r="8" spans="1:9" x14ac:dyDescent="0.2">
      <c r="A8" t="s">
        <v>87</v>
      </c>
      <c r="D8">
        <v>2</v>
      </c>
      <c r="E8">
        <f t="shared" si="0"/>
        <v>0</v>
      </c>
      <c r="H8" s="3" t="s">
        <v>25</v>
      </c>
    </row>
    <row r="9" spans="1:9" x14ac:dyDescent="0.2">
      <c r="A9" t="s">
        <v>88</v>
      </c>
      <c r="C9">
        <v>0</v>
      </c>
      <c r="D9">
        <v>6</v>
      </c>
      <c r="E9">
        <f t="shared" si="0"/>
        <v>0</v>
      </c>
      <c r="G9" t="s">
        <v>83</v>
      </c>
      <c r="H9" s="3" t="s">
        <v>25</v>
      </c>
    </row>
    <row r="10" spans="1:9" x14ac:dyDescent="0.2">
      <c r="A10" t="s">
        <v>89</v>
      </c>
      <c r="C10">
        <v>1.79</v>
      </c>
      <c r="D10">
        <v>20</v>
      </c>
      <c r="E10">
        <f t="shared" si="0"/>
        <v>35.799999999999997</v>
      </c>
      <c r="G10" t="s">
        <v>56</v>
      </c>
      <c r="H10" s="3" t="s">
        <v>25</v>
      </c>
    </row>
    <row r="11" spans="1:9" x14ac:dyDescent="0.2">
      <c r="A11" t="s">
        <v>90</v>
      </c>
      <c r="D11">
        <v>80</v>
      </c>
      <c r="E11">
        <f t="shared" si="0"/>
        <v>0</v>
      </c>
      <c r="G11" t="s">
        <v>56</v>
      </c>
      <c r="H11" s="3" t="s">
        <v>25</v>
      </c>
    </row>
    <row r="12" spans="1:9" x14ac:dyDescent="0.2">
      <c r="A12" t="s">
        <v>91</v>
      </c>
      <c r="D12">
        <v>80</v>
      </c>
      <c r="E12">
        <f t="shared" si="0"/>
        <v>0</v>
      </c>
      <c r="G12" t="s">
        <v>56</v>
      </c>
      <c r="H12" s="3" t="s">
        <v>25</v>
      </c>
    </row>
    <row r="13" spans="1:9" x14ac:dyDescent="0.2">
      <c r="A13" t="s">
        <v>92</v>
      </c>
      <c r="E13">
        <f t="shared" si="0"/>
        <v>0</v>
      </c>
      <c r="G13" t="s">
        <v>56</v>
      </c>
      <c r="H13" s="3" t="s">
        <v>25</v>
      </c>
    </row>
    <row r="14" spans="1:9" x14ac:dyDescent="0.2">
      <c r="A14" t="s">
        <v>93</v>
      </c>
      <c r="E14">
        <f t="shared" si="0"/>
        <v>0</v>
      </c>
      <c r="G14" t="s">
        <v>56</v>
      </c>
      <c r="H14" s="3" t="s">
        <v>25</v>
      </c>
    </row>
    <row r="15" spans="1:9" x14ac:dyDescent="0.2">
      <c r="A15" t="s">
        <v>94</v>
      </c>
      <c r="C15">
        <v>0.12</v>
      </c>
      <c r="D15">
        <v>17</v>
      </c>
      <c r="E15">
        <f t="shared" si="0"/>
        <v>2.04</v>
      </c>
      <c r="G15" t="s">
        <v>56</v>
      </c>
      <c r="H15" s="3" t="s">
        <v>25</v>
      </c>
    </row>
    <row r="16" spans="1:9" x14ac:dyDescent="0.2">
      <c r="D16" t="s">
        <v>1</v>
      </c>
      <c r="E16">
        <f>SUM(E2:E10)</f>
        <v>65.94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I8" sqref="I8"/>
    </sheetView>
  </sheetViews>
  <sheetFormatPr baseColWidth="10" defaultColWidth="9" defaultRowHeight="14.25" x14ac:dyDescent="0.2"/>
  <cols>
    <col min="1" max="1" width="17.75" customWidth="1"/>
    <col min="2" max="2" width="10.25" customWidth="1"/>
    <col min="3" max="5" width="10.875" customWidth="1"/>
    <col min="6" max="6" width="33.375" customWidth="1"/>
    <col min="7" max="7" width="18.62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ht="42.75" x14ac:dyDescent="0.2">
      <c r="A2" t="s">
        <v>95</v>
      </c>
      <c r="B2" s="7">
        <v>581538</v>
      </c>
      <c r="C2">
        <v>4.99</v>
      </c>
      <c r="D2">
        <v>4</v>
      </c>
      <c r="E2">
        <f>D2*C2</f>
        <v>19.96</v>
      </c>
      <c r="F2" s="8" t="s">
        <v>96</v>
      </c>
      <c r="G2" t="s">
        <v>81</v>
      </c>
      <c r="H2" s="3" t="s">
        <v>25</v>
      </c>
    </row>
    <row r="3" spans="1:8" x14ac:dyDescent="0.2">
      <c r="A3" t="s">
        <v>97</v>
      </c>
      <c r="B3" s="7">
        <v>948469</v>
      </c>
      <c r="C3">
        <v>6.95</v>
      </c>
      <c r="D3">
        <v>2</v>
      </c>
      <c r="E3">
        <f>D3*C3</f>
        <v>13.9</v>
      </c>
      <c r="G3" t="s">
        <v>81</v>
      </c>
      <c r="H3" s="3" t="s">
        <v>25</v>
      </c>
    </row>
    <row r="4" spans="1:8" x14ac:dyDescent="0.2">
      <c r="A4" t="s">
        <v>98</v>
      </c>
      <c r="B4" s="7">
        <v>1159821</v>
      </c>
      <c r="C4">
        <v>4.95</v>
      </c>
      <c r="D4">
        <v>10</v>
      </c>
      <c r="E4">
        <f>D4*C4</f>
        <v>49.5</v>
      </c>
      <c r="G4" t="s">
        <v>81</v>
      </c>
      <c r="H4" s="3" t="s">
        <v>25</v>
      </c>
    </row>
    <row r="7" spans="1:8" x14ac:dyDescent="0.2">
      <c r="D7" t="s">
        <v>1</v>
      </c>
      <c r="E7">
        <f>SUM(E2:E6)</f>
        <v>83.36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Normal="100" workbookViewId="0">
      <selection activeCell="H3" sqref="H3"/>
    </sheetView>
  </sheetViews>
  <sheetFormatPr baseColWidth="10" defaultColWidth="9" defaultRowHeight="14.25" x14ac:dyDescent="0.2"/>
  <cols>
    <col min="1" max="1" width="16.125" customWidth="1"/>
    <col min="2" max="2" width="11.875" customWidth="1"/>
    <col min="3" max="3" width="7.625" customWidth="1"/>
    <col min="4" max="4" width="7.375" customWidth="1"/>
    <col min="5" max="5" width="8.75" customWidth="1"/>
    <col min="6" max="6" width="35.25" customWidth="1"/>
    <col min="7" max="7" width="11.2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99</v>
      </c>
      <c r="B2" t="s">
        <v>100</v>
      </c>
      <c r="C2">
        <v>122</v>
      </c>
      <c r="D2">
        <v>1</v>
      </c>
      <c r="E2">
        <f>D2*C2</f>
        <v>122</v>
      </c>
      <c r="F2" t="s">
        <v>101</v>
      </c>
      <c r="G2" t="s">
        <v>56</v>
      </c>
      <c r="H2" s="3" t="s">
        <v>25</v>
      </c>
    </row>
    <row r="3" spans="1:8" ht="28.5" x14ac:dyDescent="0.2">
      <c r="A3" t="s">
        <v>102</v>
      </c>
      <c r="C3">
        <v>16.010000000000002</v>
      </c>
      <c r="D3">
        <v>1</v>
      </c>
      <c r="E3">
        <f>D3*C3</f>
        <v>16.010000000000002</v>
      </c>
      <c r="F3" s="9" t="s">
        <v>103</v>
      </c>
      <c r="G3" t="s">
        <v>56</v>
      </c>
      <c r="H3" s="3"/>
    </row>
    <row r="5" spans="1:8" x14ac:dyDescent="0.2">
      <c r="E5">
        <f>SUM(E2:E3)</f>
        <v>138.01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H25" sqref="H25"/>
    </sheetView>
  </sheetViews>
  <sheetFormatPr baseColWidth="10" defaultColWidth="9" defaultRowHeight="14.25" x14ac:dyDescent="0.2"/>
  <cols>
    <col min="1" max="1" width="20.5" customWidth="1"/>
    <col min="2" max="5" width="10.875" customWidth="1"/>
    <col min="6" max="6" width="25.375" customWidth="1"/>
    <col min="7" max="7" width="18.625" customWidth="1"/>
    <col min="8" max="8" width="11.875" customWidth="1"/>
    <col min="9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104</v>
      </c>
      <c r="C2">
        <v>3.5</v>
      </c>
      <c r="D2">
        <v>2</v>
      </c>
      <c r="E2">
        <f t="shared" ref="E2:E17" si="0">D2*C2</f>
        <v>7</v>
      </c>
      <c r="G2" t="s">
        <v>105</v>
      </c>
      <c r="H2" s="3" t="s">
        <v>25</v>
      </c>
    </row>
    <row r="3" spans="1:8" x14ac:dyDescent="0.2">
      <c r="A3" t="s">
        <v>106</v>
      </c>
      <c r="C3">
        <v>1.9</v>
      </c>
      <c r="D3">
        <v>2</v>
      </c>
      <c r="E3">
        <f t="shared" si="0"/>
        <v>3.8</v>
      </c>
      <c r="G3" t="s">
        <v>107</v>
      </c>
      <c r="H3" s="3" t="s">
        <v>25</v>
      </c>
    </row>
    <row r="4" spans="1:8" x14ac:dyDescent="0.2">
      <c r="A4" t="s">
        <v>108</v>
      </c>
      <c r="C4">
        <v>12.9</v>
      </c>
      <c r="D4">
        <v>2</v>
      </c>
      <c r="E4">
        <f t="shared" si="0"/>
        <v>25.8</v>
      </c>
      <c r="G4" t="s">
        <v>107</v>
      </c>
      <c r="H4" s="3" t="s">
        <v>25</v>
      </c>
    </row>
    <row r="5" spans="1:8" x14ac:dyDescent="0.2">
      <c r="A5" t="s">
        <v>109</v>
      </c>
      <c r="C5">
        <v>3.9</v>
      </c>
      <c r="D5">
        <v>2</v>
      </c>
      <c r="E5">
        <f t="shared" si="0"/>
        <v>7.8</v>
      </c>
      <c r="G5" t="s">
        <v>107</v>
      </c>
      <c r="H5" s="3" t="s">
        <v>25</v>
      </c>
    </row>
    <row r="6" spans="1:8" x14ac:dyDescent="0.2">
      <c r="A6" t="s">
        <v>110</v>
      </c>
      <c r="C6">
        <v>2.9</v>
      </c>
      <c r="D6">
        <v>4</v>
      </c>
      <c r="E6">
        <f t="shared" si="0"/>
        <v>11.6</v>
      </c>
      <c r="G6" t="s">
        <v>107</v>
      </c>
      <c r="H6" s="3" t="s">
        <v>25</v>
      </c>
    </row>
    <row r="7" spans="1:8" x14ac:dyDescent="0.2">
      <c r="A7" t="s">
        <v>111</v>
      </c>
      <c r="C7">
        <v>2.4500000000000002</v>
      </c>
      <c r="D7">
        <v>5</v>
      </c>
      <c r="E7">
        <f t="shared" si="0"/>
        <v>12.25</v>
      </c>
      <c r="G7" t="s">
        <v>112</v>
      </c>
      <c r="H7" s="3" t="s">
        <v>25</v>
      </c>
    </row>
    <row r="8" spans="1:8" x14ac:dyDescent="0.2">
      <c r="A8" t="s">
        <v>113</v>
      </c>
      <c r="C8">
        <v>1.9</v>
      </c>
      <c r="D8">
        <v>2</v>
      </c>
      <c r="E8">
        <f t="shared" si="0"/>
        <v>3.8</v>
      </c>
      <c r="G8" t="s">
        <v>107</v>
      </c>
      <c r="H8" s="3" t="s">
        <v>25</v>
      </c>
    </row>
    <row r="9" spans="1:8" x14ac:dyDescent="0.2">
      <c r="A9" t="s">
        <v>114</v>
      </c>
      <c r="C9">
        <v>1.9</v>
      </c>
      <c r="D9">
        <v>4</v>
      </c>
      <c r="E9">
        <f t="shared" si="0"/>
        <v>7.6</v>
      </c>
      <c r="G9" t="s">
        <v>107</v>
      </c>
      <c r="H9" s="3" t="s">
        <v>25</v>
      </c>
    </row>
    <row r="10" spans="1:8" x14ac:dyDescent="0.2">
      <c r="A10" t="s">
        <v>115</v>
      </c>
      <c r="C10">
        <v>2.75</v>
      </c>
      <c r="D10">
        <v>1</v>
      </c>
      <c r="E10">
        <f t="shared" si="0"/>
        <v>2.75</v>
      </c>
      <c r="G10" t="s">
        <v>105</v>
      </c>
      <c r="H10" s="3" t="s">
        <v>25</v>
      </c>
    </row>
    <row r="11" spans="1:8" x14ac:dyDescent="0.2">
      <c r="A11" t="s">
        <v>116</v>
      </c>
      <c r="C11">
        <v>1.4</v>
      </c>
      <c r="D11">
        <v>3</v>
      </c>
      <c r="E11">
        <f t="shared" si="0"/>
        <v>4.1999999999999993</v>
      </c>
      <c r="G11" t="s">
        <v>112</v>
      </c>
      <c r="H11" s="3" t="s">
        <v>25</v>
      </c>
    </row>
    <row r="12" spans="1:8" x14ac:dyDescent="0.2">
      <c r="A12" t="s">
        <v>117</v>
      </c>
      <c r="C12">
        <v>2.9</v>
      </c>
      <c r="D12">
        <v>1</v>
      </c>
      <c r="E12">
        <f t="shared" si="0"/>
        <v>2.9</v>
      </c>
      <c r="G12" t="s">
        <v>107</v>
      </c>
      <c r="H12" s="3" t="s">
        <v>25</v>
      </c>
    </row>
    <row r="13" spans="1:8" x14ac:dyDescent="0.2">
      <c r="A13" t="s">
        <v>118</v>
      </c>
      <c r="C13">
        <v>1.9</v>
      </c>
      <c r="D13">
        <v>1</v>
      </c>
      <c r="E13">
        <f t="shared" si="0"/>
        <v>1.9</v>
      </c>
      <c r="G13" t="s">
        <v>107</v>
      </c>
      <c r="H13" s="3" t="s">
        <v>25</v>
      </c>
    </row>
    <row r="14" spans="1:8" x14ac:dyDescent="0.2">
      <c r="A14" t="s">
        <v>119</v>
      </c>
      <c r="C14">
        <v>1.7</v>
      </c>
      <c r="D14">
        <v>1</v>
      </c>
      <c r="E14">
        <f t="shared" si="0"/>
        <v>1.7</v>
      </c>
      <c r="G14" t="s">
        <v>107</v>
      </c>
      <c r="H14" s="3" t="s">
        <v>25</v>
      </c>
    </row>
    <row r="15" spans="1:8" x14ac:dyDescent="0.2">
      <c r="A15" s="10" t="s">
        <v>120</v>
      </c>
      <c r="C15">
        <v>7.9</v>
      </c>
      <c r="D15">
        <v>1</v>
      </c>
      <c r="E15">
        <f t="shared" si="0"/>
        <v>7.9</v>
      </c>
      <c r="F15" t="s">
        <v>121</v>
      </c>
      <c r="G15" t="s">
        <v>107</v>
      </c>
      <c r="H15" s="3" t="s">
        <v>25</v>
      </c>
    </row>
    <row r="16" spans="1:8" x14ac:dyDescent="0.2">
      <c r="A16" t="s">
        <v>122</v>
      </c>
      <c r="C16">
        <v>1.33</v>
      </c>
      <c r="D16">
        <v>2</v>
      </c>
      <c r="E16">
        <f t="shared" si="0"/>
        <v>2.66</v>
      </c>
      <c r="G16" t="s">
        <v>123</v>
      </c>
      <c r="H16" s="3" t="s">
        <v>25</v>
      </c>
    </row>
    <row r="17" spans="1:8" x14ac:dyDescent="0.2">
      <c r="A17" t="s">
        <v>124</v>
      </c>
      <c r="C17">
        <v>9.9</v>
      </c>
      <c r="D17">
        <v>1</v>
      </c>
      <c r="E17">
        <f t="shared" si="0"/>
        <v>9.9</v>
      </c>
      <c r="G17" t="s">
        <v>107</v>
      </c>
      <c r="H17" s="3" t="s">
        <v>25</v>
      </c>
    </row>
    <row r="18" spans="1:8" x14ac:dyDescent="0.2">
      <c r="D18" t="s">
        <v>1</v>
      </c>
      <c r="E18">
        <f>SUM(E2:E17)</f>
        <v>113.56000000000002</v>
      </c>
    </row>
  </sheetData>
  <hyperlinks>
    <hyperlink ref="F15" r:id="rId1"/>
  </hyperlinks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A40" sqref="A40"/>
    </sheetView>
  </sheetViews>
  <sheetFormatPr baseColWidth="10" defaultColWidth="9" defaultRowHeight="14.25" x14ac:dyDescent="0.2"/>
  <cols>
    <col min="1" max="1" width="12.75" customWidth="1"/>
    <col min="2" max="5" width="10.875" customWidth="1"/>
    <col min="6" max="6" width="10.75" customWidth="1"/>
    <col min="7" max="7" width="18.625" customWidth="1"/>
    <col min="8" max="1025" width="10.875" customWidth="1"/>
  </cols>
  <sheetData>
    <row r="1" spans="1:8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14</v>
      </c>
      <c r="C2">
        <v>39.9</v>
      </c>
      <c r="D2">
        <v>1</v>
      </c>
      <c r="E2">
        <f>D2*C2</f>
        <v>39.9</v>
      </c>
      <c r="G2" t="s">
        <v>107</v>
      </c>
      <c r="H2" s="3" t="s">
        <v>25</v>
      </c>
    </row>
    <row r="3" spans="1:8" x14ac:dyDescent="0.2">
      <c r="A3" t="s">
        <v>125</v>
      </c>
      <c r="C3">
        <v>65.989999999999995</v>
      </c>
      <c r="D3">
        <v>1</v>
      </c>
      <c r="E3">
        <v>57.53</v>
      </c>
      <c r="G3" t="s">
        <v>126</v>
      </c>
      <c r="H3" s="3" t="s">
        <v>25</v>
      </c>
    </row>
    <row r="4" spans="1:8" x14ac:dyDescent="0.2">
      <c r="A4" t="s">
        <v>127</v>
      </c>
      <c r="C4">
        <v>2.0099999999999998</v>
      </c>
      <c r="D4">
        <v>1</v>
      </c>
      <c r="E4">
        <f>D4*C4</f>
        <v>2.0099999999999998</v>
      </c>
      <c r="G4" t="s">
        <v>56</v>
      </c>
      <c r="H4" s="3" t="s">
        <v>25</v>
      </c>
    </row>
    <row r="5" spans="1:8" x14ac:dyDescent="0.2">
      <c r="A5" t="s">
        <v>128</v>
      </c>
      <c r="C5">
        <v>21.1</v>
      </c>
      <c r="D5">
        <v>1</v>
      </c>
      <c r="E5">
        <f>D5*C5</f>
        <v>21.1</v>
      </c>
      <c r="G5" t="s">
        <v>81</v>
      </c>
      <c r="H5" s="3" t="s">
        <v>25</v>
      </c>
    </row>
    <row r="6" spans="1:8" x14ac:dyDescent="0.2">
      <c r="A6" t="s">
        <v>129</v>
      </c>
      <c r="C6">
        <v>12.46</v>
      </c>
      <c r="D6">
        <v>1</v>
      </c>
      <c r="E6">
        <f>D6*C6</f>
        <v>12.46</v>
      </c>
      <c r="G6" t="s">
        <v>107</v>
      </c>
      <c r="H6" s="3" t="s">
        <v>25</v>
      </c>
    </row>
    <row r="7" spans="1:8" x14ac:dyDescent="0.2">
      <c r="D7" t="s">
        <v>1</v>
      </c>
      <c r="E7">
        <f>SUM(E2:E5)</f>
        <v>120.54000000000002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Total</vt:lpstr>
      <vt:lpstr>meuble</vt:lpstr>
      <vt:lpstr>Cuve</vt:lpstr>
      <vt:lpstr>automatisme</vt:lpstr>
      <vt:lpstr>substrat + PVs</vt:lpstr>
      <vt:lpstr>Sels</vt:lpstr>
      <vt:lpstr>mesure</vt:lpstr>
      <vt:lpstr>pompes brassage</vt:lpstr>
      <vt:lpstr>Températures</vt:lpstr>
      <vt:lpstr>Eclairages</vt:lpstr>
      <vt:lpstr>Electricité</vt:lpstr>
      <vt:lpstr>Décante</vt:lpstr>
      <vt:lpstr>Tuyauterie</vt:lpstr>
      <vt:lpstr>Osmoseur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CLUZE Remy -EXT</dc:creator>
  <dc:description/>
  <cp:lastModifiedBy>CLUZE Remy -EXT</cp:lastModifiedBy>
  <cp:revision>74</cp:revision>
  <dcterms:created xsi:type="dcterms:W3CDTF">2017-08-07T21:22:06Z</dcterms:created>
  <dcterms:modified xsi:type="dcterms:W3CDTF">2019-02-26T15:13:32Z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